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9345" windowHeight="9345"/>
  </bookViews>
  <sheets>
    <sheet name="OE Nova Gorica - površine" sheetId="22" r:id="rId1"/>
    <sheet name="OE Nova Gorica - vrste tal" sheetId="2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2" l="1"/>
  <c r="C21" i="23" l="1"/>
  <c r="E17" i="23"/>
  <c r="D17" i="23"/>
  <c r="C15" i="23"/>
  <c r="C5" i="23"/>
  <c r="C6" i="23"/>
  <c r="C7" i="23"/>
  <c r="C8" i="23"/>
  <c r="C9" i="23"/>
  <c r="C10" i="23"/>
  <c r="C4" i="23"/>
  <c r="E11" i="23"/>
  <c r="AC6" i="22" l="1"/>
  <c r="U6" i="22"/>
  <c r="U5" i="22"/>
  <c r="W7" i="22"/>
  <c r="V7" i="22"/>
  <c r="D22" i="23" l="1"/>
  <c r="C22" i="23" l="1"/>
  <c r="C16" i="23"/>
  <c r="C17" i="23" s="1"/>
  <c r="AE7" i="22"/>
  <c r="AD7" i="22"/>
  <c r="AC7" i="22"/>
  <c r="Y7" i="22"/>
  <c r="X7" i="22"/>
  <c r="E7" i="22"/>
  <c r="F7" i="22"/>
  <c r="G7" i="22"/>
  <c r="H7" i="22"/>
  <c r="I7" i="22"/>
  <c r="J7" i="22"/>
  <c r="K7" i="22"/>
  <c r="L7" i="22"/>
  <c r="M7" i="22"/>
  <c r="N7" i="22"/>
  <c r="O7" i="22"/>
  <c r="P7" i="22"/>
  <c r="D7" i="22"/>
  <c r="U7" i="22" l="1"/>
  <c r="V8" i="22" s="1"/>
  <c r="AC8" i="22"/>
  <c r="F11" i="23"/>
  <c r="D11" i="23"/>
  <c r="C7" i="22"/>
  <c r="X8" i="22" l="1"/>
  <c r="AD8" i="22"/>
  <c r="C11" i="23"/>
  <c r="I8" i="22"/>
  <c r="D8" i="22"/>
  <c r="C8" i="22"/>
  <c r="G8" i="22"/>
  <c r="M8" i="22"/>
  <c r="L8" i="22"/>
  <c r="K8" i="22"/>
  <c r="O8" i="22"/>
  <c r="U8" i="22"/>
</calcChain>
</file>

<file path=xl/sharedStrings.xml><?xml version="1.0" encoding="utf-8"?>
<sst xmlns="http://schemas.openxmlformats.org/spreadsheetml/2006/main" count="92" uniqueCount="40">
  <si>
    <t>vinil</t>
  </si>
  <si>
    <t>število prostorov</t>
  </si>
  <si>
    <t>št. delov. mest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</si>
  <si>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</si>
  <si>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</si>
  <si>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</si>
  <si>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</si>
  <si>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</si>
  <si>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</si>
  <si>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</si>
  <si>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Prostori</t>
  </si>
  <si>
    <t xml:space="preserve">Skupaj </t>
  </si>
  <si>
    <t>Skupaj</t>
  </si>
  <si>
    <t>Delež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</si>
  <si>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</si>
  <si>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</si>
  <si>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</si>
  <si>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</si>
  <si>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</si>
  <si>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</si>
  <si>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</si>
  <si>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Površine pisarniških prostorov</t>
  </si>
  <si>
    <t>Površine pomožnih prostorov</t>
  </si>
  <si>
    <t>KL5</t>
  </si>
  <si>
    <t>N5</t>
  </si>
  <si>
    <t>Delpinova 18b</t>
  </si>
  <si>
    <t>Okna</t>
  </si>
  <si>
    <t>Steklene površine</t>
  </si>
  <si>
    <t>poliran granit</t>
  </si>
  <si>
    <t>beton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</si>
  <si>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</si>
  <si>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(obojestr. pov.)</t>
  </si>
  <si>
    <t>Avla</t>
  </si>
  <si>
    <t>temopan steklo, okvirji</t>
  </si>
  <si>
    <t>PRILOGA S7/I</t>
  </si>
  <si>
    <t>PRILOGA S7/II</t>
  </si>
  <si>
    <t>Ambulanta</t>
  </si>
  <si>
    <t>Sejna/senatna soba</t>
  </si>
  <si>
    <t>Čajna kuhinja</t>
  </si>
  <si>
    <t>Tehnični prostor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</si>
</sst>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/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4506668294322"/>
      </bottom>
      <diagonal/>
    </border>
    <border>
      <left/>
      <right/>
      <top/>
      <bottom style="thin">
        <color theme="4" tint="0.39994506668294322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center" vertical="center" textRotation="90" wrapText="1"/>
    </xf>
    <xf numFmtId="165" fontId="6" fillId="7" borderId="7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165" fontId="7" fillId="3" borderId="7" xfId="0" applyNumberFormat="1" applyFont="1" applyFill="1" applyBorder="1" applyAlignment="1">
      <alignment horizontal="right" vertical="center" wrapText="1"/>
    </xf>
    <xf numFmtId="165" fontId="2" fillId="5" borderId="7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6" xfId="0" applyNumberFormat="1" applyFont="1" applyFill="1" applyBorder="1" applyAlignment="1">
      <alignment vertical="center" wrapText="1"/>
    </xf>
    <xf numFmtId="166" fontId="2" fillId="9" borderId="6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165" fontId="9" fillId="13" borderId="11" xfId="0" applyNumberFormat="1" applyFont="1" applyFill="1" applyBorder="1" applyAlignment="1">
      <alignment horizontal="right" vertical="center" wrapText="1"/>
    </xf>
    <xf numFmtId="165" fontId="8" fillId="14" borderId="1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1" borderId="14" xfId="0" applyFont="1" applyFill="1" applyBorder="1" applyAlignment="1">
      <alignment horizontal="center" vertical="center" textRotation="90" wrapText="1"/>
    </xf>
    <xf numFmtId="0" fontId="2" fillId="11" borderId="14" xfId="0" applyFont="1" applyFill="1" applyBorder="1" applyAlignment="1">
      <alignment horizontal="center" vertical="center" wrapText="1"/>
    </xf>
    <xf numFmtId="165" fontId="9" fillId="13" borderId="14" xfId="0" applyNumberFormat="1" applyFont="1" applyFill="1" applyBorder="1" applyAlignment="1">
      <alignment horizontal="right" vertical="center" wrapText="1"/>
    </xf>
    <xf numFmtId="165" fontId="8" fillId="14" borderId="14" xfId="0" applyNumberFormat="1" applyFont="1" applyFill="1" applyBorder="1" applyAlignment="1">
      <alignment horizontal="right" vertical="center" wrapText="1"/>
    </xf>
    <xf numFmtId="0" fontId="2" fillId="12" borderId="15" xfId="0" applyFont="1" applyFill="1" applyBorder="1" applyAlignment="1">
      <alignment horizontal="center" vertical="center" wrapText="1"/>
    </xf>
    <xf numFmtId="165" fontId="2" fillId="12" borderId="15" xfId="0" applyNumberFormat="1" applyFont="1" applyFill="1" applyBorder="1" applyAlignment="1">
      <alignment horizontal="right" vertical="center" wrapText="1"/>
    </xf>
    <xf numFmtId="165" fontId="2" fillId="11" borderId="15" xfId="0" applyNumberFormat="1" applyFont="1" applyFill="1" applyBorder="1" applyAlignment="1">
      <alignment horizontal="right" vertical="center" wrapText="1"/>
    </xf>
    <xf numFmtId="0" fontId="2" fillId="9" borderId="6" xfId="0" applyFont="1" applyFill="1" applyBorder="1" applyAlignment="1">
      <alignment horizontal="center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textRotation="90" wrapText="1"/>
    </xf>
    <xf numFmtId="165" fontId="2" fillId="11" borderId="11" xfId="0" applyNumberFormat="1" applyFont="1" applyFill="1" applyBorder="1" applyAlignment="1">
      <alignment horizontal="right" vertical="center" wrapText="1"/>
    </xf>
    <xf numFmtId="166" fontId="2" fillId="12" borderId="11" xfId="0" applyNumberFormat="1" applyFont="1" applyFill="1" applyBorder="1" applyAlignment="1">
      <alignment vertical="center" wrapText="1"/>
    </xf>
    <xf numFmtId="166" fontId="2" fillId="11" borderId="11" xfId="0" applyNumberFormat="1" applyFont="1" applyFill="1" applyBorder="1" applyAlignment="1">
      <alignment vertical="center" wrapText="1"/>
    </xf>
    <xf numFmtId="166" fontId="2" fillId="11" borderId="16" xfId="0" applyNumberFormat="1" applyFont="1" applyFill="1" applyBorder="1" applyAlignment="1">
      <alignment vertical="center" wrapText="1"/>
    </xf>
    <xf numFmtId="1" fontId="8" fillId="8" borderId="16" xfId="0" applyNumberFormat="1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textRotation="90" wrapText="1"/>
    </xf>
    <xf numFmtId="0" fontId="2" fillId="11" borderId="11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9" fontId="2" fillId="9" borderId="8" xfId="0" applyNumberFormat="1" applyFont="1" applyFill="1" applyBorder="1" applyAlignment="1">
      <alignment horizontal="center" vertical="center" wrapText="1"/>
    </xf>
    <xf numFmtId="9" fontId="2" fillId="9" borderId="6" xfId="0" applyNumberFormat="1" applyFont="1" applyFill="1" applyBorder="1" applyAlignment="1">
      <alignment horizontal="center" vertical="center" wrapText="1"/>
    </xf>
    <xf numFmtId="9" fontId="2" fillId="12" borderId="10" xfId="0" applyNumberFormat="1" applyFont="1" applyFill="1" applyBorder="1" applyAlignment="1">
      <alignment horizontal="center" vertical="center" wrapText="1"/>
    </xf>
    <xf numFmtId="9" fontId="2" fillId="12" borderId="1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2" fillId="10" borderId="5" xfId="0" applyFont="1" applyFill="1" applyBorder="1" applyAlignment="1">
      <alignment horizontal="center" vertical="center" textRotation="90" wrapText="1"/>
    </xf>
    <xf numFmtId="0" fontId="2" fillId="10" borderId="17" xfId="0" applyFont="1" applyFill="1" applyBorder="1" applyAlignment="1">
      <alignment horizontal="center" vertical="center" textRotation="90" wrapText="1"/>
    </xf>
    <xf numFmtId="0" fontId="2" fillId="9" borderId="18" xfId="0" applyFont="1" applyFill="1" applyBorder="1" applyAlignment="1">
      <alignment horizontal="center" vertical="center" textRotation="90" wrapText="1"/>
    </xf>
    <xf numFmtId="0" fontId="2" fillId="9" borderId="19" xfId="0" applyFont="1" applyFill="1" applyBorder="1" applyAlignment="1">
      <alignment horizontal="center" vertical="center" textRotation="90" wrapText="1"/>
    </xf>
    <xf numFmtId="0" fontId="2" fillId="12" borderId="20" xfId="0" applyFont="1" applyFill="1" applyBorder="1" applyAlignment="1">
      <alignment horizontal="center" vertical="center" textRotation="90" wrapText="1"/>
    </xf>
    <xf numFmtId="0" fontId="2" fillId="12" borderId="21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12" borderId="10" xfId="0" applyFont="1" applyFill="1" applyBorder="1" applyAlignment="1">
      <alignment horizontal="center" vertical="center" textRotation="90" wrapText="1"/>
    </xf>
    <xf numFmtId="0" fontId="13" fillId="0" borderId="30" xfId="0" applyFont="1" applyBorder="1" applyAlignment="1">
      <alignment vertical="center" wrapText="1"/>
    </xf>
    <xf numFmtId="0" fontId="12" fillId="0" borderId="30" xfId="0" applyFont="1" applyBorder="1" applyAlignment="1">
      <alignment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16" xfId="0" applyFont="1" applyFill="1" applyBorder="1" applyAlignment="1">
      <alignment horizontal="center" vertical="center" wrapText="1"/>
    </xf>
    <xf numFmtId="0" fontId="2" fillId="10" borderId="26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textRotation="90" wrapText="1"/>
    </xf>
    <xf numFmtId="0" fontId="2" fillId="12" borderId="24" xfId="0" applyFont="1" applyFill="1" applyBorder="1" applyAlignment="1">
      <alignment horizontal="center" vertical="center" wrapText="1"/>
    </xf>
    <xf numFmtId="0" fontId="2" fillId="12" borderId="25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textRotation="90" wrapText="1"/>
    </xf>
    <xf numFmtId="0" fontId="2" fillId="12" borderId="12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3" fontId="5" fillId="5" borderId="7" xfId="0" applyNumberFormat="1" applyFont="1" applyFill="1" applyBorder="1" applyAlignment="1">
      <alignment horizontal="right" vertical="center" wrapText="1"/>
    </xf>
    <xf numFmtId="3" fontId="2" fillId="5" borderId="7" xfId="0" applyNumberFormat="1" applyFont="1" applyFill="1" applyBorder="1" applyAlignment="1">
      <alignment horizontal="right" vertical="center" wrapText="1"/>
    </xf>
    <xf numFmtId="165" fontId="2" fillId="9" borderId="7" xfId="0" applyNumberFormat="1" applyFont="1" applyFill="1" applyBorder="1" applyAlignment="1">
      <alignment horizontal="right" vertical="center" wrapText="1"/>
    </xf>
    <xf numFmtId="3" fontId="5" fillId="11" borderId="16" xfId="0" applyNumberFormat="1" applyFont="1" applyFill="1" applyBorder="1" applyAlignment="1">
      <alignment horizontal="right" vertical="center" wrapText="1"/>
    </xf>
    <xf numFmtId="0" fontId="8" fillId="13" borderId="16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showGridLines="0" tabSelected="1" workbookViewId="0">
      <selection activeCell="AE4" sqref="AE4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7" width="8.7109375" style="3" customWidth="1"/>
    <col min="18" max="18" width="3.7109375" style="3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9.140625" style="1"/>
    <col min="27" max="28" width="5.7109375" style="1" customWidth="1"/>
    <col min="29" max="30" width="9.7109375" style="1" customWidth="1"/>
    <col min="31" max="31" width="5.7109375" style="1" customWidth="1"/>
    <col min="32" max="16384" width="9.140625" style="1"/>
  </cols>
  <sheetData>
    <row r="1" spans="1:31" ht="20.100000000000001" customHeight="1" x14ac:dyDescent="0.25">
      <c r="A1" s="88" t="s">
        <v>34</v>
      </c>
      <c r="B1" s="89"/>
      <c r="C1" s="89"/>
    </row>
    <row r="2" spans="1:31" ht="20.100000000000001" customHeight="1" x14ac:dyDescent="0.25">
      <c r="A2" s="79" t="s">
        <v>21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25"/>
      <c r="R2" s="25"/>
      <c r="S2" s="80" t="s">
        <v>22</v>
      </c>
      <c r="T2" s="81"/>
      <c r="U2" s="81"/>
      <c r="V2" s="81"/>
      <c r="W2" s="81"/>
      <c r="X2" s="81"/>
      <c r="Y2" s="81"/>
      <c r="AA2" s="90" t="s">
        <v>27</v>
      </c>
      <c r="AB2" s="91"/>
      <c r="AC2" s="91"/>
      <c r="AD2" s="91"/>
      <c r="AE2" s="91"/>
    </row>
    <row r="3" spans="1:31" ht="39.950000000000003" customHeight="1" x14ac:dyDescent="0.25">
      <c r="A3" s="92" t="s">
        <v>7</v>
      </c>
      <c r="B3" s="92" t="s">
        <v>8</v>
      </c>
      <c r="C3" s="93" t="s">
        <v>14</v>
      </c>
      <c r="D3" s="70" t="s">
        <v>5</v>
      </c>
      <c r="E3" s="70"/>
      <c r="F3" s="70"/>
      <c r="G3" s="70" t="s">
        <v>37</v>
      </c>
      <c r="H3" s="70"/>
      <c r="I3" s="70" t="s">
        <v>36</v>
      </c>
      <c r="J3" s="70"/>
      <c r="K3" s="33" t="s">
        <v>32</v>
      </c>
      <c r="L3" s="33" t="s">
        <v>6</v>
      </c>
      <c r="M3" s="70" t="s">
        <v>38</v>
      </c>
      <c r="N3" s="70"/>
      <c r="O3" s="70" t="s">
        <v>4</v>
      </c>
      <c r="P3" s="70"/>
      <c r="Q3" s="25"/>
      <c r="R3" s="25"/>
      <c r="S3" s="84" t="s">
        <v>7</v>
      </c>
      <c r="T3" s="85" t="s">
        <v>8</v>
      </c>
      <c r="U3" s="86" t="s">
        <v>14</v>
      </c>
      <c r="V3" s="78" t="s">
        <v>9</v>
      </c>
      <c r="W3" s="78"/>
      <c r="X3" s="78" t="s">
        <v>39</v>
      </c>
      <c r="Y3" s="78"/>
      <c r="AA3" s="87" t="s">
        <v>7</v>
      </c>
      <c r="AB3" s="71" t="s">
        <v>8</v>
      </c>
      <c r="AC3" s="94" t="s">
        <v>14</v>
      </c>
      <c r="AD3" s="91" t="s">
        <v>26</v>
      </c>
      <c r="AE3" s="95"/>
    </row>
    <row r="4" spans="1:31" ht="54.95" customHeight="1" x14ac:dyDescent="0.25">
      <c r="A4" s="92"/>
      <c r="B4" s="92"/>
      <c r="C4" s="93"/>
      <c r="D4" s="21" t="s">
        <v>15</v>
      </c>
      <c r="E4" s="8" t="s">
        <v>1</v>
      </c>
      <c r="F4" s="8" t="s">
        <v>2</v>
      </c>
      <c r="G4" s="21" t="s">
        <v>15</v>
      </c>
      <c r="H4" s="8" t="s">
        <v>1</v>
      </c>
      <c r="I4" s="21" t="s">
        <v>15</v>
      </c>
      <c r="J4" s="8" t="s">
        <v>1</v>
      </c>
      <c r="K4" s="21" t="s">
        <v>15</v>
      </c>
      <c r="L4" s="21" t="s">
        <v>15</v>
      </c>
      <c r="M4" s="21" t="s">
        <v>15</v>
      </c>
      <c r="N4" s="8" t="s">
        <v>1</v>
      </c>
      <c r="O4" s="21" t="s">
        <v>15</v>
      </c>
      <c r="P4" s="8" t="s">
        <v>1</v>
      </c>
      <c r="Q4" s="6"/>
      <c r="R4" s="6"/>
      <c r="S4" s="84"/>
      <c r="T4" s="85"/>
      <c r="U4" s="86"/>
      <c r="V4" s="26" t="s">
        <v>15</v>
      </c>
      <c r="W4" s="16" t="s">
        <v>1</v>
      </c>
      <c r="X4" s="26" t="s">
        <v>15</v>
      </c>
      <c r="Y4" s="16" t="s">
        <v>1</v>
      </c>
      <c r="AA4" s="87"/>
      <c r="AB4" s="71"/>
      <c r="AC4" s="94"/>
      <c r="AD4" s="51" t="s">
        <v>19</v>
      </c>
      <c r="AE4" s="114" t="s">
        <v>20</v>
      </c>
    </row>
    <row r="5" spans="1:31" ht="39.950000000000003" customHeight="1" x14ac:dyDescent="0.25">
      <c r="A5" s="72" t="s">
        <v>25</v>
      </c>
      <c r="B5" s="59" t="s">
        <v>23</v>
      </c>
      <c r="C5" s="9"/>
      <c r="D5" s="10"/>
      <c r="E5" s="11"/>
      <c r="F5" s="11"/>
      <c r="G5" s="10"/>
      <c r="H5" s="11"/>
      <c r="I5" s="10"/>
      <c r="J5" s="11"/>
      <c r="K5" s="10"/>
      <c r="L5" s="10"/>
      <c r="M5" s="10"/>
      <c r="N5" s="13"/>
      <c r="O5" s="10"/>
      <c r="P5" s="11"/>
      <c r="Q5" s="7"/>
      <c r="R5" s="7"/>
      <c r="S5" s="74" t="s">
        <v>25</v>
      </c>
      <c r="T5" s="57" t="s">
        <v>23</v>
      </c>
      <c r="U5" s="19">
        <f>X5+V5</f>
        <v>135</v>
      </c>
      <c r="V5" s="17">
        <v>135</v>
      </c>
      <c r="W5" s="18">
        <v>1</v>
      </c>
      <c r="X5" s="17"/>
      <c r="Y5" s="18"/>
      <c r="AA5" s="76" t="s">
        <v>25</v>
      </c>
      <c r="AB5" s="61" t="s">
        <v>23</v>
      </c>
      <c r="AC5" s="34"/>
      <c r="AD5" s="35"/>
      <c r="AE5" s="56"/>
    </row>
    <row r="6" spans="1:31" ht="39.950000000000003" customHeight="1" x14ac:dyDescent="0.25">
      <c r="A6" s="73"/>
      <c r="B6" s="59" t="s">
        <v>24</v>
      </c>
      <c r="C6" s="9">
        <f>D6+G6+K6+L6+O6+M6+I6</f>
        <v>512.5</v>
      </c>
      <c r="D6" s="10">
        <v>303</v>
      </c>
      <c r="E6" s="11">
        <v>16</v>
      </c>
      <c r="F6" s="11">
        <v>26</v>
      </c>
      <c r="G6" s="10">
        <v>38.5</v>
      </c>
      <c r="H6" s="11">
        <v>1</v>
      </c>
      <c r="I6" s="10">
        <v>12.5</v>
      </c>
      <c r="J6" s="11">
        <v>1</v>
      </c>
      <c r="K6" s="10">
        <v>63</v>
      </c>
      <c r="L6" s="10">
        <v>72.5</v>
      </c>
      <c r="M6" s="10">
        <v>5</v>
      </c>
      <c r="N6" s="13">
        <v>1</v>
      </c>
      <c r="O6" s="10">
        <v>18</v>
      </c>
      <c r="P6" s="11">
        <v>4</v>
      </c>
      <c r="Q6" s="7"/>
      <c r="R6" s="7"/>
      <c r="S6" s="75"/>
      <c r="T6" s="57" t="s">
        <v>24</v>
      </c>
      <c r="U6" s="19">
        <f>X6+V6</f>
        <v>35.5</v>
      </c>
      <c r="V6" s="17">
        <v>30</v>
      </c>
      <c r="W6" s="18">
        <v>1</v>
      </c>
      <c r="X6" s="17">
        <v>5.5</v>
      </c>
      <c r="Y6" s="18">
        <v>1</v>
      </c>
      <c r="AA6" s="77"/>
      <c r="AB6" s="61" t="s">
        <v>24</v>
      </c>
      <c r="AC6" s="34">
        <f>AD6</f>
        <v>273.5</v>
      </c>
      <c r="AD6" s="35">
        <v>273.5</v>
      </c>
      <c r="AE6" s="56">
        <v>67</v>
      </c>
    </row>
    <row r="7" spans="1:31" ht="20.100000000000001" customHeight="1" x14ac:dyDescent="0.25">
      <c r="A7" s="79" t="s">
        <v>12</v>
      </c>
      <c r="B7" s="79"/>
      <c r="C7" s="109">
        <f t="shared" ref="C7:P7" si="0">SUM(C5:C6)</f>
        <v>512.5</v>
      </c>
      <c r="D7" s="14">
        <f t="shared" si="0"/>
        <v>303</v>
      </c>
      <c r="E7" s="108">
        <f t="shared" si="0"/>
        <v>16</v>
      </c>
      <c r="F7" s="108">
        <f t="shared" si="0"/>
        <v>26</v>
      </c>
      <c r="G7" s="14">
        <f t="shared" si="0"/>
        <v>38.5</v>
      </c>
      <c r="H7" s="108">
        <f t="shared" si="0"/>
        <v>1</v>
      </c>
      <c r="I7" s="14">
        <f t="shared" si="0"/>
        <v>12.5</v>
      </c>
      <c r="J7" s="108">
        <f t="shared" si="0"/>
        <v>1</v>
      </c>
      <c r="K7" s="14">
        <f t="shared" si="0"/>
        <v>63</v>
      </c>
      <c r="L7" s="14">
        <f t="shared" si="0"/>
        <v>72.5</v>
      </c>
      <c r="M7" s="14">
        <f t="shared" si="0"/>
        <v>5</v>
      </c>
      <c r="N7" s="108">
        <f t="shared" si="0"/>
        <v>1</v>
      </c>
      <c r="O7" s="14">
        <f t="shared" si="0"/>
        <v>18</v>
      </c>
      <c r="P7" s="108">
        <f t="shared" si="0"/>
        <v>4</v>
      </c>
      <c r="Q7" s="7"/>
      <c r="R7" s="7"/>
      <c r="S7" s="80" t="s">
        <v>12</v>
      </c>
      <c r="T7" s="81"/>
      <c r="U7" s="112">
        <f>SUM(U5:U6)</f>
        <v>170.5</v>
      </c>
      <c r="V7" s="20">
        <f>SUM(V5:V6)</f>
        <v>165</v>
      </c>
      <c r="W7" s="110">
        <f>SUM(W5:W6)</f>
        <v>2</v>
      </c>
      <c r="X7" s="20">
        <f>SUM(X5:X6)</f>
        <v>5.5</v>
      </c>
      <c r="Y7" s="111">
        <f>SUM(Y5:Y6)</f>
        <v>1</v>
      </c>
      <c r="AA7" s="82" t="s">
        <v>12</v>
      </c>
      <c r="AB7" s="83"/>
      <c r="AC7" s="52">
        <f>SUM(AC5:AC6)</f>
        <v>273.5</v>
      </c>
      <c r="AD7" s="52">
        <f>SUM(AD5:AD6)</f>
        <v>273.5</v>
      </c>
      <c r="AE7" s="113">
        <f>SUM(AE5:AE6)</f>
        <v>67</v>
      </c>
    </row>
    <row r="8" spans="1:31" s="2" customFormat="1" ht="20.100000000000001" customHeight="1" x14ac:dyDescent="0.25">
      <c r="A8" s="65" t="s">
        <v>13</v>
      </c>
      <c r="B8" s="65"/>
      <c r="C8" s="22">
        <f>C7/$C$7</f>
        <v>1</v>
      </c>
      <c r="D8" s="15">
        <f>D7/$C$7</f>
        <v>0.59121951219512192</v>
      </c>
      <c r="E8" s="15"/>
      <c r="F8" s="15"/>
      <c r="G8" s="15">
        <f>G7/$C$7</f>
        <v>7.5121951219512192E-2</v>
      </c>
      <c r="H8" s="15"/>
      <c r="I8" s="15">
        <f>I7/$C$7</f>
        <v>2.4390243902439025E-2</v>
      </c>
      <c r="J8" s="15"/>
      <c r="K8" s="15">
        <f>K7/$C$7</f>
        <v>0.12292682926829268</v>
      </c>
      <c r="L8" s="15">
        <f>L7/$C$7</f>
        <v>0.14146341463414633</v>
      </c>
      <c r="M8" s="15">
        <f>M7/$C$7</f>
        <v>9.7560975609756097E-3</v>
      </c>
      <c r="N8" s="15"/>
      <c r="O8" s="15">
        <f>O7/$C$7</f>
        <v>3.5121951219512199E-2</v>
      </c>
      <c r="P8" s="15"/>
      <c r="Q8" s="27"/>
      <c r="R8" s="27"/>
      <c r="S8" s="66" t="s">
        <v>13</v>
      </c>
      <c r="T8" s="67"/>
      <c r="U8" s="24">
        <f>U7/$U$7</f>
        <v>1</v>
      </c>
      <c r="V8" s="23">
        <f>V7/$U$7</f>
        <v>0.967741935483871</v>
      </c>
      <c r="W8" s="23"/>
      <c r="X8" s="23">
        <f>X7/$U$7</f>
        <v>3.2258064516129031E-2</v>
      </c>
      <c r="Y8" s="23"/>
      <c r="AA8" s="68" t="s">
        <v>13</v>
      </c>
      <c r="AB8" s="69"/>
      <c r="AC8" s="53">
        <f>AC7/$AC$7</f>
        <v>1</v>
      </c>
      <c r="AD8" s="54">
        <f>AD7/$AC$7</f>
        <v>1</v>
      </c>
      <c r="AE8" s="55"/>
    </row>
    <row r="9" spans="1:31" s="3" customFormat="1" ht="20.100000000000001" customHeight="1" x14ac:dyDescent="0.25">
      <c r="P9" s="4"/>
    </row>
    <row r="15" spans="1:31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0">
    <mergeCell ref="A1:C1"/>
    <mergeCell ref="A2:P2"/>
    <mergeCell ref="S2:Y2"/>
    <mergeCell ref="AA2:AE2"/>
    <mergeCell ref="A3:A4"/>
    <mergeCell ref="B3:B4"/>
    <mergeCell ref="C3:C4"/>
    <mergeCell ref="D3:F3"/>
    <mergeCell ref="G3:H3"/>
    <mergeCell ref="M3:N3"/>
    <mergeCell ref="O3:P3"/>
    <mergeCell ref="AC3:AC4"/>
    <mergeCell ref="AD3:AE3"/>
    <mergeCell ref="V3:W3"/>
    <mergeCell ref="A8:B8"/>
    <mergeCell ref="S8:T8"/>
    <mergeCell ref="AA8:AB8"/>
    <mergeCell ref="I3:J3"/>
    <mergeCell ref="AB3:AB4"/>
    <mergeCell ref="A5:A6"/>
    <mergeCell ref="S5:S6"/>
    <mergeCell ref="AA5:AA6"/>
    <mergeCell ref="X3:Y3"/>
    <mergeCell ref="A7:B7"/>
    <mergeCell ref="S7:T7"/>
    <mergeCell ref="AA7:AB7"/>
    <mergeCell ref="S3:S4"/>
    <mergeCell ref="T3:T4"/>
    <mergeCell ref="U3:U4"/>
    <mergeCell ref="AA3:AA4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F22" sqref="F22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16384" width="9.140625" style="1"/>
  </cols>
  <sheetData>
    <row r="1" spans="1:6" ht="20.100000000000001" customHeight="1" x14ac:dyDescent="0.25">
      <c r="A1" s="88" t="s">
        <v>35</v>
      </c>
      <c r="B1" s="89"/>
      <c r="C1" s="89"/>
    </row>
    <row r="2" spans="1:6" ht="30" customHeight="1" x14ac:dyDescent="0.25">
      <c r="A2" s="96" t="s">
        <v>18</v>
      </c>
      <c r="B2" s="97"/>
      <c r="C2" s="97"/>
      <c r="D2" s="97"/>
      <c r="E2" s="97"/>
      <c r="F2" s="98"/>
    </row>
    <row r="3" spans="1:6" ht="75" customHeight="1" x14ac:dyDescent="0.25">
      <c r="A3" s="39" t="s">
        <v>7</v>
      </c>
      <c r="B3" s="30" t="s">
        <v>10</v>
      </c>
      <c r="C3" s="36" t="s">
        <v>11</v>
      </c>
      <c r="D3" s="36" t="s">
        <v>0</v>
      </c>
      <c r="E3" s="63" t="s">
        <v>28</v>
      </c>
      <c r="F3" s="36" t="s">
        <v>3</v>
      </c>
    </row>
    <row r="4" spans="1:6" ht="20.100000000000001" customHeight="1" x14ac:dyDescent="0.25">
      <c r="A4" s="104" t="s">
        <v>25</v>
      </c>
      <c r="B4" s="33" t="s">
        <v>5</v>
      </c>
      <c r="C4" s="9">
        <f>D4+F4+E4</f>
        <v>303</v>
      </c>
      <c r="D4" s="10">
        <v>303</v>
      </c>
      <c r="E4" s="12"/>
      <c r="F4" s="12"/>
    </row>
    <row r="5" spans="1:6" ht="30" customHeight="1" x14ac:dyDescent="0.25">
      <c r="A5" s="104"/>
      <c r="B5" s="33" t="s">
        <v>37</v>
      </c>
      <c r="C5" s="9">
        <f t="shared" ref="C5:C10" si="0">D5+F5+E5</f>
        <v>38.5</v>
      </c>
      <c r="D5" s="10">
        <v>38.5</v>
      </c>
      <c r="E5" s="12"/>
      <c r="F5" s="12"/>
    </row>
    <row r="6" spans="1:6" ht="20.100000000000001" customHeight="1" x14ac:dyDescent="0.25">
      <c r="A6" s="104"/>
      <c r="B6" s="33" t="s">
        <v>36</v>
      </c>
      <c r="C6" s="9">
        <f t="shared" si="0"/>
        <v>12.5</v>
      </c>
      <c r="D6" s="10">
        <v>12.5</v>
      </c>
      <c r="E6" s="12"/>
      <c r="F6" s="12"/>
    </row>
    <row r="7" spans="1:6" ht="20.100000000000001" customHeight="1" x14ac:dyDescent="0.25">
      <c r="A7" s="104"/>
      <c r="B7" s="33" t="s">
        <v>32</v>
      </c>
      <c r="C7" s="9">
        <f t="shared" si="0"/>
        <v>63</v>
      </c>
      <c r="D7" s="10"/>
      <c r="E7" s="12">
        <v>63</v>
      </c>
      <c r="F7" s="12"/>
    </row>
    <row r="8" spans="1:6" ht="20.100000000000001" customHeight="1" x14ac:dyDescent="0.25">
      <c r="A8" s="104"/>
      <c r="B8" s="33" t="s">
        <v>6</v>
      </c>
      <c r="C8" s="9">
        <f t="shared" si="0"/>
        <v>72.5</v>
      </c>
      <c r="D8" s="10">
        <v>72.5</v>
      </c>
      <c r="E8" s="12"/>
      <c r="F8" s="12"/>
    </row>
    <row r="9" spans="1:6" ht="20.100000000000001" customHeight="1" x14ac:dyDescent="0.25">
      <c r="A9" s="104"/>
      <c r="B9" s="33" t="s">
        <v>38</v>
      </c>
      <c r="C9" s="9">
        <f t="shared" si="0"/>
        <v>5</v>
      </c>
      <c r="D9" s="10"/>
      <c r="E9" s="12"/>
      <c r="F9" s="12">
        <v>5</v>
      </c>
    </row>
    <row r="10" spans="1:6" ht="20.100000000000001" customHeight="1" x14ac:dyDescent="0.25">
      <c r="A10" s="104"/>
      <c r="B10" s="33" t="s">
        <v>4</v>
      </c>
      <c r="C10" s="9">
        <f t="shared" si="0"/>
        <v>18</v>
      </c>
      <c r="D10" s="10"/>
      <c r="E10" s="12"/>
      <c r="F10" s="12">
        <v>18</v>
      </c>
    </row>
    <row r="11" spans="1:6" ht="20.100000000000001" customHeight="1" x14ac:dyDescent="0.25">
      <c r="A11" s="105"/>
      <c r="B11" s="50" t="s">
        <v>12</v>
      </c>
      <c r="C11" s="37">
        <f>SUM(C4:C10)</f>
        <v>512.5</v>
      </c>
      <c r="D11" s="38">
        <f>SUM(D4:D10)</f>
        <v>426.5</v>
      </c>
      <c r="E11" s="38">
        <f>SUM(E4:E10)</f>
        <v>63</v>
      </c>
      <c r="F11" s="38">
        <f>SUM(F4:F10)</f>
        <v>23</v>
      </c>
    </row>
    <row r="12" spans="1:6" s="3" customFormat="1" ht="20.100000000000001" customHeight="1" x14ac:dyDescent="0.25">
      <c r="B12" s="4"/>
    </row>
    <row r="13" spans="1:6" ht="30" customHeight="1" x14ac:dyDescent="0.25">
      <c r="A13" s="106" t="s">
        <v>17</v>
      </c>
      <c r="B13" s="107"/>
      <c r="C13" s="107"/>
      <c r="D13" s="107"/>
      <c r="E13" s="107"/>
    </row>
    <row r="14" spans="1:6" ht="75" customHeight="1" x14ac:dyDescent="0.25">
      <c r="A14" s="31" t="s">
        <v>7</v>
      </c>
      <c r="B14" s="29" t="s">
        <v>10</v>
      </c>
      <c r="C14" s="32" t="s">
        <v>12</v>
      </c>
      <c r="D14" s="32" t="s">
        <v>0</v>
      </c>
      <c r="E14" s="58" t="s">
        <v>29</v>
      </c>
    </row>
    <row r="15" spans="1:6" ht="30" customHeight="1" x14ac:dyDescent="0.25">
      <c r="A15" s="74" t="s">
        <v>25</v>
      </c>
      <c r="B15" s="64" t="s">
        <v>9</v>
      </c>
      <c r="C15" s="19">
        <f>D15+E15</f>
        <v>165</v>
      </c>
      <c r="D15" s="17">
        <v>30</v>
      </c>
      <c r="E15" s="17">
        <v>135</v>
      </c>
    </row>
    <row r="16" spans="1:6" ht="30" customHeight="1" x14ac:dyDescent="0.25">
      <c r="A16" s="75"/>
      <c r="B16" s="28" t="s">
        <v>39</v>
      </c>
      <c r="C16" s="19">
        <f>D16+E16</f>
        <v>5.5</v>
      </c>
      <c r="D16" s="17">
        <v>5.5</v>
      </c>
      <c r="E16" s="17"/>
    </row>
    <row r="17" spans="1:5" ht="20.100000000000001" customHeight="1" x14ac:dyDescent="0.25">
      <c r="A17" s="99"/>
      <c r="B17" s="47" t="s">
        <v>12</v>
      </c>
      <c r="C17" s="48">
        <f>SUM(C15:C16)</f>
        <v>170.5</v>
      </c>
      <c r="D17" s="49">
        <f>SUM(D15:D16)</f>
        <v>35.5</v>
      </c>
      <c r="E17" s="49">
        <f>SUM(E15:E16)</f>
        <v>135</v>
      </c>
    </row>
    <row r="18" spans="1:5" ht="20.100000000000001" customHeight="1" x14ac:dyDescent="0.25"/>
    <row r="19" spans="1:5" ht="30" customHeight="1" x14ac:dyDescent="0.25">
      <c r="A19" s="100" t="s">
        <v>30</v>
      </c>
      <c r="B19" s="101"/>
      <c r="C19" s="101"/>
      <c r="D19" s="101"/>
      <c r="E19" s="1"/>
    </row>
    <row r="20" spans="1:5" ht="75" customHeight="1" x14ac:dyDescent="0.25">
      <c r="A20" s="60" t="s">
        <v>7</v>
      </c>
      <c r="B20" s="62" t="s">
        <v>16</v>
      </c>
      <c r="C20" s="40" t="s">
        <v>12</v>
      </c>
      <c r="D20" s="40" t="s">
        <v>33</v>
      </c>
      <c r="E20" s="1"/>
    </row>
    <row r="21" spans="1:5" ht="60" customHeight="1" x14ac:dyDescent="0.25">
      <c r="A21" s="102" t="s">
        <v>25</v>
      </c>
      <c r="B21" s="41" t="s">
        <v>31</v>
      </c>
      <c r="C21" s="42">
        <f>D21</f>
        <v>273.5</v>
      </c>
      <c r="D21" s="43">
        <v>273.5</v>
      </c>
      <c r="E21" s="1"/>
    </row>
    <row r="22" spans="1:5" ht="20.100000000000001" customHeight="1" x14ac:dyDescent="0.25">
      <c r="A22" s="103"/>
      <c r="B22" s="44" t="s">
        <v>12</v>
      </c>
      <c r="C22" s="45">
        <f>SUM(C21:C21)</f>
        <v>273.5</v>
      </c>
      <c r="D22" s="46">
        <f>SUM(D21:D21)</f>
        <v>273.5</v>
      </c>
      <c r="E22" s="1"/>
    </row>
  </sheetData>
  <mergeCells count="7">
    <mergeCell ref="A1:C1"/>
    <mergeCell ref="A2:F2"/>
    <mergeCell ref="A15:A17"/>
    <mergeCell ref="A19:D19"/>
    <mergeCell ref="A21:A22"/>
    <mergeCell ref="A4:A11"/>
    <mergeCell ref="A13:E13"/>
  </mergeCells>
  <pageMargins left="1.4960629921259843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Nova Gorica - površine</vt:lpstr>
      <vt:lpstr>OE Nova Gorica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2020-04-07T11:01:22Z</cp:lastPrinted>
  <dcterms:created xsi:type="dcterms:W3CDTF">2020-01-10T08:55:40Z</dcterms:created>
  <dcterms:modified xsi:type="dcterms:W3CDTF">2020-04-16T11:45:48Z</dcterms:modified>
</cp:coreProperties>
</file>